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Költségvetés\2025. évi rendeletek\Következő rendelet-módosítás\Rendelet\"/>
    </mc:Choice>
  </mc:AlternateContent>
  <bookViews>
    <workbookView xWindow="0" yWindow="0" windowWidth="28800" windowHeight="11880"/>
  </bookViews>
  <sheets>
    <sheet name="Munk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J18" i="1" l="1"/>
  <c r="J17" i="1"/>
  <c r="H16" i="1" l="1"/>
  <c r="H19" i="1" s="1"/>
  <c r="H14" i="1"/>
  <c r="L14" i="1"/>
  <c r="L16" i="1" s="1"/>
  <c r="L19" i="1" s="1"/>
  <c r="D14" i="1" l="1"/>
  <c r="D16" i="1" s="1"/>
  <c r="D19" i="1" s="1"/>
  <c r="C19" i="1" l="1"/>
  <c r="E14" i="1"/>
  <c r="E16" i="1" s="1"/>
  <c r="E19" i="1" s="1"/>
  <c r="F14" i="1"/>
  <c r="F16" i="1" s="1"/>
  <c r="F19" i="1" s="1"/>
  <c r="G14" i="1"/>
  <c r="G16" i="1" s="1"/>
  <c r="G19" i="1" s="1"/>
  <c r="I14" i="1"/>
  <c r="C14" i="1"/>
  <c r="I16" i="1"/>
  <c r="I19" i="1" s="1"/>
  <c r="C16" i="1"/>
  <c r="J7" i="1" l="1"/>
  <c r="J8" i="1"/>
  <c r="J9" i="1"/>
  <c r="J10" i="1"/>
  <c r="J11" i="1"/>
  <c r="J12" i="1"/>
  <c r="J13" i="1"/>
  <c r="J6" i="1"/>
  <c r="J14" i="1" l="1"/>
  <c r="J16" i="1" s="1"/>
  <c r="J19" i="1" s="1"/>
</calcChain>
</file>

<file path=xl/sharedStrings.xml><?xml version="1.0" encoding="utf-8"?>
<sst xmlns="http://schemas.openxmlformats.org/spreadsheetml/2006/main" count="47" uniqueCount="47">
  <si>
    <t>Címszám</t>
  </si>
  <si>
    <t>Bischitz Johanna Integrált Humán Szolgáltató Központ</t>
  </si>
  <si>
    <t>2101-21</t>
  </si>
  <si>
    <t>Erzsébetvárosi Kópévár Óvoda</t>
  </si>
  <si>
    <t>Erzsébetvárosi Nefelejcs Óvoda</t>
  </si>
  <si>
    <t>2101-22</t>
  </si>
  <si>
    <t>2101-23</t>
  </si>
  <si>
    <t>2101-24</t>
  </si>
  <si>
    <t>2101-25</t>
  </si>
  <si>
    <t>2101-26</t>
  </si>
  <si>
    <t>2101-27</t>
  </si>
  <si>
    <t>Erzsébetvárosi Brunszvik Teréz Óvoda</t>
  </si>
  <si>
    <t>Erzsébetvárosi Bóbita Óvoda</t>
  </si>
  <si>
    <t>Erzsébetvárosi Magonc Óvoda</t>
  </si>
  <si>
    <t>Erzsébetvárosi Dob Óvoda</t>
  </si>
  <si>
    <t>Erzsébetvárosi Csicsergő Óvoda</t>
  </si>
  <si>
    <t>Köznevelés összesen</t>
  </si>
  <si>
    <t>Erzsébetváros Rendészeti Igazgatósága</t>
  </si>
  <si>
    <t>Költségvetési intézmények mindösszesen</t>
  </si>
  <si>
    <t>Önkormányzat mindösszesen</t>
  </si>
  <si>
    <t>Megnevezés/jogviszony</t>
  </si>
  <si>
    <t>Közszolgálati jogviszony 
Kttv.</t>
  </si>
  <si>
    <t>Munkavégzésre irányuló jogviszony 
Mt.</t>
  </si>
  <si>
    <t>Köznevelési foglalkoztatotti jogviszony
Púétv.</t>
  </si>
  <si>
    <t>Közalkalmazotti jogviszony
Kjt.</t>
  </si>
  <si>
    <t>Egészségügyi szolgálati jogviszony
Eszjtv.</t>
  </si>
  <si>
    <t>Összesen</t>
  </si>
  <si>
    <t>fő</t>
  </si>
  <si>
    <t>Polgármesteri Hivatal</t>
  </si>
  <si>
    <t>5200-9000</t>
  </si>
  <si>
    <t>Önkormányzat</t>
  </si>
  <si>
    <t>Polgármesteri foglalkoztatási jogviszony 
Ptv.</t>
  </si>
  <si>
    <t>Ptv.</t>
  </si>
  <si>
    <t>1994. évi LXIV. törvény a polgármesteri tisztség ellátásának egyes kérdéseiről és az önkormányzati képviselők tiszteletdíjáról</t>
  </si>
  <si>
    <t>Kttv.</t>
  </si>
  <si>
    <t>2011. évi CXCIX. törvény a közszolgálati tisztviselőkről</t>
  </si>
  <si>
    <t>Mt.</t>
  </si>
  <si>
    <t>2012. évi I. törvény a munka törvénykönyvéről</t>
  </si>
  <si>
    <t>Púétv.</t>
  </si>
  <si>
    <t>2023. évi LII. törvény a pedagógusok új életpályájáról</t>
  </si>
  <si>
    <t>Kjt.</t>
  </si>
  <si>
    <t>1992. évi XXXIII. törvény a közalkalmazottak jogállásáról</t>
  </si>
  <si>
    <t>2020. évi C. törvény az egészségügyi szolgálati jogviszonyról</t>
  </si>
  <si>
    <t>Eszjtv.</t>
  </si>
  <si>
    <t>Budapest Főváros VII. Kerület Erzsébetváros Önkormányzata
költségvetési szervei 2025. évi tervezett létszám előirányzatai foglalkoztatási jogviszonyonként</t>
  </si>
  <si>
    <t>Képviselő-testület tagjainak száma</t>
  </si>
  <si>
    <t>2025. évi eredeti létszám előirányzat (tájékoztató adat)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</si>
</sst>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vertical="center"/>
    </xf>
    <xf numFmtId="0" fontId="1" fillId="0" borderId="0" xfId="0" applyFont="1" applyAlignment="1">
      <alignment horizontal="right"/>
    </xf>
    <xf numFmtId="2" fontId="1" fillId="0" borderId="5" xfId="0" applyNumberFormat="1" applyFont="1" applyBorder="1" applyAlignment="1">
      <alignment vertical="center"/>
    </xf>
    <xf numFmtId="2" fontId="2" fillId="0" borderId="6" xfId="0" applyNumberFormat="1" applyFont="1" applyBorder="1" applyAlignment="1">
      <alignment vertical="center"/>
    </xf>
    <xf numFmtId="2" fontId="1" fillId="0" borderId="8" xfId="0" applyNumberFormat="1" applyFont="1" applyBorder="1" applyAlignment="1">
      <alignment vertical="center"/>
    </xf>
    <xf numFmtId="2" fontId="2" fillId="0" borderId="15" xfId="0" applyNumberFormat="1" applyFont="1" applyBorder="1" applyAlignment="1">
      <alignment vertical="center"/>
    </xf>
    <xf numFmtId="2" fontId="2" fillId="0" borderId="16" xfId="0" applyNumberFormat="1" applyFont="1" applyBorder="1" applyAlignment="1">
      <alignment vertical="center"/>
    </xf>
    <xf numFmtId="2" fontId="1" fillId="0" borderId="10" xfId="0" applyNumberFormat="1" applyFont="1" applyBorder="1" applyAlignment="1">
      <alignment vertical="center"/>
    </xf>
    <xf numFmtId="2" fontId="1" fillId="0" borderId="12" xfId="0" applyNumberFormat="1" applyFont="1" applyBorder="1" applyAlignment="1">
      <alignment vertical="center"/>
    </xf>
    <xf numFmtId="2" fontId="2" fillId="0" borderId="13" xfId="0" applyNumberFormat="1" applyFont="1" applyBorder="1" applyAlignment="1">
      <alignment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vertical="center"/>
    </xf>
    <xf numFmtId="2" fontId="1" fillId="0" borderId="18" xfId="0" applyNumberFormat="1" applyFont="1" applyBorder="1" applyAlignment="1">
      <alignment vertical="center"/>
    </xf>
    <xf numFmtId="2" fontId="2" fillId="0" borderId="19" xfId="0" applyNumberFormat="1" applyFont="1" applyBorder="1" applyAlignment="1">
      <alignment vertical="center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6"/>
  <sheetViews>
    <sheetView tabSelected="1" zoomScaleNormal="100" workbookViewId="0">
      <selection activeCell="N8" sqref="N8"/>
    </sheetView>
  </sheetViews>
  <sheetFormatPr defaultRowHeight="15.75" x14ac:dyDescent="0.25"/>
  <cols>
    <col min="1" max="1" width="12.42578125" style="2" customWidth="1"/>
    <col min="2" max="2" width="49.140625" style="1" customWidth="1"/>
    <col min="3" max="9" width="15.7109375" style="1" customWidth="1"/>
    <col min="10" max="10" width="15.7109375" style="10" customWidth="1"/>
    <col min="11" max="11" width="5" style="1" customWidth="1"/>
    <col min="12" max="12" width="14.5703125" style="1" hidden="1" customWidth="1"/>
    <col min="13" max="16384" width="9.140625" style="1"/>
  </cols>
  <sheetData>
    <row r="1" spans="1:12" ht="48" customHeight="1" x14ac:dyDescent="0.25">
      <c r="A1" s="34" t="s">
        <v>44</v>
      </c>
      <c r="B1" s="34"/>
      <c r="C1" s="34"/>
      <c r="D1" s="34"/>
      <c r="E1" s="34"/>
      <c r="F1" s="34"/>
      <c r="G1" s="34"/>
      <c r="H1" s="34"/>
      <c r="I1" s="34"/>
      <c r="J1" s="34"/>
    </row>
    <row r="4" spans="1:12" ht="16.5" thickBot="1" x14ac:dyDescent="0.3">
      <c r="J4" s="20" t="s">
        <v>27</v>
      </c>
    </row>
    <row r="5" spans="1:12" s="2" customFormat="1" ht="78.75" customHeight="1" x14ac:dyDescent="0.25">
      <c r="A5" s="3" t="s">
        <v>0</v>
      </c>
      <c r="B5" s="4" t="s">
        <v>20</v>
      </c>
      <c r="C5" s="5" t="s">
        <v>31</v>
      </c>
      <c r="D5" s="5" t="s">
        <v>45</v>
      </c>
      <c r="E5" s="5" t="s">
        <v>21</v>
      </c>
      <c r="F5" s="5" t="s">
        <v>22</v>
      </c>
      <c r="G5" s="5" t="s">
        <v>23</v>
      </c>
      <c r="H5" s="5" t="s">
        <v>24</v>
      </c>
      <c r="I5" s="5" t="s">
        <v>25</v>
      </c>
      <c r="J5" s="9" t="s">
        <v>26</v>
      </c>
      <c r="L5" s="33" t="s">
        <v>46</v>
      </c>
    </row>
    <row r="6" spans="1:12" s="8" customFormat="1" ht="27.75" customHeight="1" thickBot="1" x14ac:dyDescent="0.3">
      <c r="A6" s="29">
        <v>1101</v>
      </c>
      <c r="B6" s="30" t="s">
        <v>1</v>
      </c>
      <c r="C6" s="31"/>
      <c r="D6" s="31"/>
      <c r="E6" s="31"/>
      <c r="F6" s="31"/>
      <c r="G6" s="31"/>
      <c r="H6" s="31">
        <v>312</v>
      </c>
      <c r="I6" s="31">
        <v>40</v>
      </c>
      <c r="J6" s="32">
        <f>SUM(C6:I6)</f>
        <v>352</v>
      </c>
      <c r="L6" s="31">
        <v>352</v>
      </c>
    </row>
    <row r="7" spans="1:12" s="8" customFormat="1" ht="27.75" customHeight="1" x14ac:dyDescent="0.25">
      <c r="A7" s="16" t="s">
        <v>2</v>
      </c>
      <c r="B7" s="17" t="s">
        <v>3</v>
      </c>
      <c r="C7" s="27"/>
      <c r="D7" s="27"/>
      <c r="E7" s="27"/>
      <c r="F7" s="27">
        <v>2.5</v>
      </c>
      <c r="G7" s="27">
        <v>33</v>
      </c>
      <c r="H7" s="27"/>
      <c r="I7" s="27"/>
      <c r="J7" s="28">
        <f t="shared" ref="J7:J15" si="0">SUM(C7:I7)</f>
        <v>35.5</v>
      </c>
      <c r="L7" s="27">
        <v>35.5</v>
      </c>
    </row>
    <row r="8" spans="1:12" s="8" customFormat="1" ht="27.75" customHeight="1" x14ac:dyDescent="0.25">
      <c r="A8" s="6" t="s">
        <v>5</v>
      </c>
      <c r="B8" s="7" t="s">
        <v>4</v>
      </c>
      <c r="C8" s="21"/>
      <c r="D8" s="21"/>
      <c r="E8" s="21"/>
      <c r="F8" s="21">
        <v>4</v>
      </c>
      <c r="G8" s="21">
        <v>28</v>
      </c>
      <c r="H8" s="21"/>
      <c r="I8" s="21"/>
      <c r="J8" s="22">
        <f t="shared" si="0"/>
        <v>32</v>
      </c>
      <c r="L8" s="21">
        <v>32</v>
      </c>
    </row>
    <row r="9" spans="1:12" s="8" customFormat="1" ht="27.75" customHeight="1" x14ac:dyDescent="0.25">
      <c r="A9" s="6" t="s">
        <v>6</v>
      </c>
      <c r="B9" s="7" t="s">
        <v>11</v>
      </c>
      <c r="C9" s="21"/>
      <c r="D9" s="21"/>
      <c r="E9" s="21"/>
      <c r="F9" s="21">
        <v>3</v>
      </c>
      <c r="G9" s="21">
        <v>16</v>
      </c>
      <c r="H9" s="21"/>
      <c r="I9" s="21"/>
      <c r="J9" s="22">
        <f t="shared" si="0"/>
        <v>19</v>
      </c>
      <c r="L9" s="21">
        <v>19</v>
      </c>
    </row>
    <row r="10" spans="1:12" s="8" customFormat="1" ht="27.75" customHeight="1" x14ac:dyDescent="0.25">
      <c r="A10" s="6" t="s">
        <v>7</v>
      </c>
      <c r="B10" s="7" t="s">
        <v>12</v>
      </c>
      <c r="C10" s="21"/>
      <c r="D10" s="21"/>
      <c r="E10" s="21"/>
      <c r="F10" s="21">
        <v>3</v>
      </c>
      <c r="G10" s="21">
        <v>20</v>
      </c>
      <c r="H10" s="21"/>
      <c r="I10" s="21"/>
      <c r="J10" s="22">
        <f t="shared" si="0"/>
        <v>23</v>
      </c>
      <c r="L10" s="21">
        <v>23</v>
      </c>
    </row>
    <row r="11" spans="1:12" s="8" customFormat="1" ht="27.75" customHeight="1" x14ac:dyDescent="0.25">
      <c r="A11" s="6" t="s">
        <v>8</v>
      </c>
      <c r="B11" s="7" t="s">
        <v>13</v>
      </c>
      <c r="C11" s="21"/>
      <c r="D11" s="21"/>
      <c r="E11" s="21"/>
      <c r="F11" s="21">
        <v>4.5</v>
      </c>
      <c r="G11" s="21">
        <v>30</v>
      </c>
      <c r="H11" s="21"/>
      <c r="I11" s="21"/>
      <c r="J11" s="22">
        <f t="shared" si="0"/>
        <v>34.5</v>
      </c>
      <c r="L11" s="21">
        <v>34.5</v>
      </c>
    </row>
    <row r="12" spans="1:12" s="8" customFormat="1" ht="27.75" customHeight="1" x14ac:dyDescent="0.25">
      <c r="A12" s="6" t="s">
        <v>9</v>
      </c>
      <c r="B12" s="7" t="s">
        <v>14</v>
      </c>
      <c r="C12" s="21"/>
      <c r="D12" s="21"/>
      <c r="E12" s="21"/>
      <c r="F12" s="21">
        <v>4</v>
      </c>
      <c r="G12" s="21">
        <v>20</v>
      </c>
      <c r="H12" s="21"/>
      <c r="I12" s="21"/>
      <c r="J12" s="22">
        <f t="shared" si="0"/>
        <v>24</v>
      </c>
      <c r="L12" s="21">
        <v>24</v>
      </c>
    </row>
    <row r="13" spans="1:12" s="8" customFormat="1" ht="27.75" customHeight="1" thickBot="1" x14ac:dyDescent="0.3">
      <c r="A13" s="12" t="s">
        <v>10</v>
      </c>
      <c r="B13" s="13" t="s">
        <v>15</v>
      </c>
      <c r="C13" s="23"/>
      <c r="D13" s="23"/>
      <c r="E13" s="23"/>
      <c r="F13" s="23">
        <v>7</v>
      </c>
      <c r="G13" s="23">
        <v>32</v>
      </c>
      <c r="H13" s="23"/>
      <c r="I13" s="23"/>
      <c r="J13" s="22">
        <f t="shared" si="0"/>
        <v>39</v>
      </c>
      <c r="L13" s="23">
        <v>39</v>
      </c>
    </row>
    <row r="14" spans="1:12" s="11" customFormat="1" ht="27.75" customHeight="1" thickBot="1" x14ac:dyDescent="0.3">
      <c r="A14" s="18">
        <v>2101</v>
      </c>
      <c r="B14" s="19" t="s">
        <v>16</v>
      </c>
      <c r="C14" s="24">
        <f>SUM(C7:C13)</f>
        <v>0</v>
      </c>
      <c r="D14" s="24">
        <f t="shared" ref="D14" si="1">SUM(D7:D13)</f>
        <v>0</v>
      </c>
      <c r="E14" s="24">
        <f t="shared" ref="E14:I14" si="2">SUM(E7:E13)</f>
        <v>0</v>
      </c>
      <c r="F14" s="24">
        <f t="shared" si="2"/>
        <v>28</v>
      </c>
      <c r="G14" s="24">
        <f t="shared" si="2"/>
        <v>179</v>
      </c>
      <c r="H14" s="24">
        <f>SUM(H7:H13)</f>
        <v>0</v>
      </c>
      <c r="I14" s="24">
        <f t="shared" si="2"/>
        <v>0</v>
      </c>
      <c r="J14" s="25">
        <f>SUM(J7:J13)</f>
        <v>207</v>
      </c>
      <c r="L14" s="24">
        <f>SUM(L7:L13)</f>
        <v>207</v>
      </c>
    </row>
    <row r="15" spans="1:12" s="8" customFormat="1" ht="27.75" customHeight="1" thickBot="1" x14ac:dyDescent="0.3">
      <c r="A15" s="14">
        <v>3101</v>
      </c>
      <c r="B15" s="15" t="s">
        <v>17</v>
      </c>
      <c r="C15" s="26"/>
      <c r="D15" s="26"/>
      <c r="E15" s="26">
        <v>43</v>
      </c>
      <c r="F15" s="26">
        <v>37</v>
      </c>
      <c r="G15" s="26"/>
      <c r="H15" s="26"/>
      <c r="I15" s="26"/>
      <c r="J15" s="22">
        <f t="shared" si="0"/>
        <v>80</v>
      </c>
      <c r="L15" s="26">
        <v>80</v>
      </c>
    </row>
    <row r="16" spans="1:12" s="11" customFormat="1" ht="27.75" customHeight="1" thickBot="1" x14ac:dyDescent="0.3">
      <c r="A16" s="18"/>
      <c r="B16" s="19" t="s">
        <v>18</v>
      </c>
      <c r="C16" s="24">
        <f>C6+C14+C15</f>
        <v>0</v>
      </c>
      <c r="D16" s="24">
        <f t="shared" ref="D16" si="3">D6+D14+D15</f>
        <v>0</v>
      </c>
      <c r="E16" s="24">
        <f t="shared" ref="E16:I16" si="4">E6+E14+E15</f>
        <v>43</v>
      </c>
      <c r="F16" s="24">
        <f t="shared" si="4"/>
        <v>65</v>
      </c>
      <c r="G16" s="24">
        <f t="shared" si="4"/>
        <v>179</v>
      </c>
      <c r="H16" s="24">
        <f>H6+H14+H15</f>
        <v>312</v>
      </c>
      <c r="I16" s="24">
        <f t="shared" si="4"/>
        <v>40</v>
      </c>
      <c r="J16" s="25">
        <f>J6+J14+J15</f>
        <v>639</v>
      </c>
      <c r="L16" s="24">
        <f>L6+L14+L15</f>
        <v>639</v>
      </c>
    </row>
    <row r="17" spans="1:12" s="8" customFormat="1" ht="27.75" customHeight="1" x14ac:dyDescent="0.25">
      <c r="A17" s="16">
        <v>5100</v>
      </c>
      <c r="B17" s="17" t="s">
        <v>28</v>
      </c>
      <c r="C17" s="27"/>
      <c r="D17" s="27"/>
      <c r="E17" s="27">
        <v>149</v>
      </c>
      <c r="F17" s="27">
        <v>46</v>
      </c>
      <c r="G17" s="27"/>
      <c r="H17" s="27"/>
      <c r="I17" s="27"/>
      <c r="J17" s="22">
        <f t="shared" ref="J17:J18" si="5">SUM(C17:I17)</f>
        <v>195</v>
      </c>
      <c r="L17" s="27">
        <v>195</v>
      </c>
    </row>
    <row r="18" spans="1:12" s="8" customFormat="1" ht="27.75" customHeight="1" thickBot="1" x14ac:dyDescent="0.3">
      <c r="A18" s="12" t="s">
        <v>29</v>
      </c>
      <c r="B18" s="13" t="s">
        <v>30</v>
      </c>
      <c r="C18" s="23">
        <v>4</v>
      </c>
      <c r="D18" s="23">
        <v>11</v>
      </c>
      <c r="E18" s="23"/>
      <c r="F18" s="23"/>
      <c r="G18" s="23"/>
      <c r="H18" s="23"/>
      <c r="I18" s="23"/>
      <c r="J18" s="22">
        <f t="shared" si="5"/>
        <v>15</v>
      </c>
      <c r="L18" s="23">
        <v>15</v>
      </c>
    </row>
    <row r="19" spans="1:12" s="11" customFormat="1" ht="27.75" customHeight="1" thickBot="1" x14ac:dyDescent="0.3">
      <c r="A19" s="18"/>
      <c r="B19" s="19" t="s">
        <v>19</v>
      </c>
      <c r="C19" s="24">
        <f>SUM(C16:C18)</f>
        <v>4</v>
      </c>
      <c r="D19" s="24">
        <f t="shared" ref="D19" si="6">SUM(D16:D18)</f>
        <v>11</v>
      </c>
      <c r="E19" s="24">
        <f t="shared" ref="E19:I19" si="7">SUM(E16:E18)</f>
        <v>192</v>
      </c>
      <c r="F19" s="24">
        <f t="shared" si="7"/>
        <v>111</v>
      </c>
      <c r="G19" s="24">
        <f t="shared" si="7"/>
        <v>179</v>
      </c>
      <c r="H19" s="24">
        <f>SUM(H16:H18)</f>
        <v>312</v>
      </c>
      <c r="I19" s="24">
        <f t="shared" si="7"/>
        <v>40</v>
      </c>
      <c r="J19" s="25">
        <f>SUM(J16:J18)</f>
        <v>849</v>
      </c>
      <c r="L19" s="24">
        <f>SUM(L16:L18)</f>
        <v>849</v>
      </c>
    </row>
    <row r="21" spans="1:12" x14ac:dyDescent="0.25">
      <c r="A21" s="2" t="s">
        <v>32</v>
      </c>
      <c r="B21" s="1" t="s">
        <v>33</v>
      </c>
    </row>
    <row r="22" spans="1:12" x14ac:dyDescent="0.25">
      <c r="A22" s="2" t="s">
        <v>34</v>
      </c>
      <c r="B22" s="1" t="s">
        <v>35</v>
      </c>
    </row>
    <row r="23" spans="1:12" x14ac:dyDescent="0.25">
      <c r="A23" s="2" t="s">
        <v>36</v>
      </c>
      <c r="B23" s="1" t="s">
        <v>37</v>
      </c>
    </row>
    <row r="24" spans="1:12" x14ac:dyDescent="0.25">
      <c r="A24" s="2" t="s">
        <v>38</v>
      </c>
      <c r="B24" s="1" t="s">
        <v>39</v>
      </c>
    </row>
    <row r="25" spans="1:12" x14ac:dyDescent="0.25">
      <c r="A25" s="2" t="s">
        <v>40</v>
      </c>
      <c r="B25" s="1" t="s">
        <v>41</v>
      </c>
    </row>
    <row r="26" spans="1:12" x14ac:dyDescent="0.25">
      <c r="A26" s="2" t="s">
        <v>43</v>
      </c>
      <c r="B26" s="1" t="s">
        <v>42</v>
      </c>
    </row>
  </sheetData>
  <mergeCells count="1">
    <mergeCell ref="A1:J1"/>
  </mergeCells>
  <pageMargins left="0.70866141732283472" right="0.70866141732283472" top="0.74803149606299213" bottom="0.74803149606299213" header="0.31496062992125984" footer="0.31496062992125984"/>
  <pageSetup paperSize="9" scale="63" orientation="landscape" r:id="rId1"/>
  <headerFooter>
    <oddHeader>&amp;R19. melléklet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Bőcz Judit</dc:creator>
  <cp:lastModifiedBy>Baranyi Genaro</cp:lastModifiedBy>
  <cp:lastPrinted>2025-08-26T06:52:59Z</cp:lastPrinted>
  <dcterms:created xsi:type="dcterms:W3CDTF">2025-05-29T11:47:39Z</dcterms:created>
  <dcterms:modified xsi:type="dcterms:W3CDTF">2025-09-10T06:31:44Z</dcterms:modified>
</cp:coreProperties>
</file>